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Приложение № 11" sheetId="1" r:id="rId1"/>
    <sheet name="Лист3" sheetId="3" r:id="rId2"/>
    <sheet name="Лист2" sheetId="4" r:id="rId3"/>
  </sheets>
  <calcPr calcId="145621"/>
</workbook>
</file>

<file path=xl/calcChain.xml><?xml version="1.0" encoding="utf-8"?>
<calcChain xmlns="http://schemas.openxmlformats.org/spreadsheetml/2006/main">
  <c r="N9" i="1" l="1"/>
  <c r="O11" i="1"/>
  <c r="N11" i="1"/>
  <c r="O10" i="1"/>
  <c r="N10" i="1"/>
  <c r="D9" i="1" l="1"/>
  <c r="K9" i="1" l="1"/>
  <c r="I9" i="1"/>
  <c r="F9" i="1"/>
  <c r="O9" i="1" l="1"/>
  <c r="O8" i="1" l="1"/>
  <c r="N8" i="1"/>
</calcChain>
</file>

<file path=xl/sharedStrings.xml><?xml version="1.0" encoding="utf-8"?>
<sst xmlns="http://schemas.openxmlformats.org/spreadsheetml/2006/main" count="21" uniqueCount="21">
  <si>
    <t>Контрольно-счетной палаты</t>
  </si>
  <si>
    <t>сумма</t>
  </si>
  <si>
    <t>%</t>
  </si>
  <si>
    <t>Наименование                  показателя</t>
  </si>
  <si>
    <t>2012 год</t>
  </si>
  <si>
    <t>Инспектор</t>
  </si>
  <si>
    <t>Динамика дефицита</t>
  </si>
  <si>
    <t>и источники финансирования дефицита бюджета Ульчского муниципального района</t>
  </si>
  <si>
    <t>Источники финансирования дефицита бюджета</t>
  </si>
  <si>
    <t>изменение остатков на счетах по учету средств бюджета</t>
  </si>
  <si>
    <t>возврат бюджетных кредитов предоставленных юридическим лицам из бюджетов муниципальных районов в валюте Росмсийской Федерации</t>
  </si>
  <si>
    <t>Отчет (форма 0503317)</t>
  </si>
  <si>
    <t>2013 год</t>
  </si>
  <si>
    <t>Дефицит бюджета (профицит бюджета (+)</t>
  </si>
  <si>
    <t>2014 год</t>
  </si>
  <si>
    <t>Утверждено на 2015 год                 (в ред. решения Собрания депутатов  от 09.10.2015            № 183)</t>
  </si>
  <si>
    <t>Оценка ожидаемого исполнения за 2015 год</t>
  </si>
  <si>
    <t>Проект бюджета на 2016 год</t>
  </si>
  <si>
    <t>Отклонение проекта бюджта 2016 года от оценки ожидаемого 2015 года</t>
  </si>
  <si>
    <t>(тыс. руб.)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</si>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</sst>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2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4" fontId="2" fillId="0" borderId="10" xfId="0" applyNumberFormat="1" applyFont="1" applyBorder="1" applyAlignment="1"/>
    <xf numFmtId="4" fontId="2" fillId="0" borderId="3" xfId="0" applyNumberFormat="1" applyFont="1" applyBorder="1" applyAlignment="1"/>
    <xf numFmtId="4" fontId="5" fillId="0" borderId="10" xfId="0" applyNumberFormat="1" applyFont="1" applyBorder="1" applyAlignment="1"/>
    <xf numFmtId="164" fontId="5" fillId="0" borderId="10" xfId="0" applyNumberFormat="1" applyFont="1" applyBorder="1" applyAlignmen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164" fontId="2" fillId="0" borderId="10" xfId="0" applyNumberFormat="1" applyFont="1" applyBorder="1" applyAlignment="1"/>
    <xf numFmtId="4" fontId="13" fillId="0" borderId="10" xfId="0" applyNumberFormat="1" applyFont="1" applyBorder="1" applyAlignment="1"/>
    <xf numFmtId="4" fontId="13" fillId="0" borderId="3" xfId="0" applyNumberFormat="1" applyFont="1" applyBorder="1" applyAlignment="1"/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" fontId="5" fillId="0" borderId="1" xfId="0" applyNumberFormat="1" applyFont="1" applyBorder="1" applyAlignment="1"/>
    <xf numFmtId="4" fontId="5" fillId="0" borderId="3" xfId="0" applyNumberFormat="1" applyFont="1" applyBorder="1" applyAlignment="1"/>
    <xf numFmtId="4" fontId="2" fillId="0" borderId="1" xfId="0" applyNumberFormat="1" applyFont="1" applyBorder="1" applyAlignment="1"/>
    <xf numFmtId="4" fontId="2" fillId="0" borderId="3" xfId="0" applyNumberFormat="1" applyFont="1" applyBorder="1" applyAlignment="1"/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4" fontId="13" fillId="0" borderId="1" xfId="0" applyNumberFormat="1" applyFont="1" applyBorder="1" applyAlignment="1"/>
    <xf numFmtId="4" fontId="13" fillId="0" borderId="3" xfId="0" applyNumberFormat="1" applyFont="1" applyBorder="1" applyAlignment="1"/>
    <xf numFmtId="4" fontId="12" fillId="0" borderId="1" xfId="0" applyNumberFormat="1" applyFont="1" applyBorder="1" applyAlignment="1"/>
    <xf numFmtId="4" fontId="12" fillId="0" borderId="3" xfId="0" applyNumberFormat="1" applyFont="1" applyBorder="1" applyAlignme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="84" zoomScaleNormal="84" workbookViewId="0">
      <selection activeCell="N1" sqref="N1:O1"/>
    </sheetView>
  </sheetViews>
  <sheetFormatPr defaultRowHeight="15" x14ac:dyDescent="0.25"/>
  <cols>
    <col min="2" max="2" width="22.140625" customWidth="1"/>
    <col min="3" max="3" width="0.140625" hidden="1" customWidth="1"/>
    <col min="4" max="4" width="12.7109375" customWidth="1"/>
    <col min="5" max="5" width="9.140625" hidden="1" customWidth="1"/>
    <col min="6" max="6" width="13.85546875" customWidth="1"/>
    <col min="7" max="7" width="9.140625" hidden="1" customWidth="1"/>
    <col min="8" max="8" width="12.85546875" customWidth="1"/>
    <col min="9" max="9" width="14.42578125" customWidth="1"/>
    <col min="10" max="10" width="9.140625" hidden="1" customWidth="1"/>
    <col min="11" max="11" width="13.85546875" customWidth="1"/>
    <col min="12" max="12" width="9.140625" hidden="1" customWidth="1"/>
    <col min="13" max="13" width="13.5703125" customWidth="1"/>
    <col min="14" max="14" width="12" customWidth="1"/>
    <col min="15" max="15" width="14.85546875" customWidth="1"/>
  </cols>
  <sheetData>
    <row r="1" spans="1:15" ht="18.75" x14ac:dyDescent="0.3">
      <c r="F1" s="37"/>
      <c r="G1" s="37"/>
      <c r="H1" s="17"/>
      <c r="M1" s="4"/>
      <c r="N1" s="62" t="s">
        <v>20</v>
      </c>
      <c r="O1" s="62"/>
    </row>
    <row r="2" spans="1:15" ht="20.25" customHeight="1" x14ac:dyDescent="0.3">
      <c r="A2" s="38" t="s">
        <v>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0.25" customHeight="1" x14ac:dyDescent="0.3">
      <c r="A3" s="38" t="s">
        <v>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20.25" x14ac:dyDescent="0.3">
      <c r="A4" s="10"/>
      <c r="B4" s="10"/>
      <c r="C4" s="10"/>
      <c r="D4" s="10"/>
      <c r="E4" s="10"/>
      <c r="F4" s="10"/>
      <c r="G4" s="10"/>
      <c r="H4" s="18"/>
      <c r="I4" s="10"/>
      <c r="J4" s="10"/>
      <c r="K4" s="10"/>
      <c r="L4" s="10"/>
      <c r="M4" s="10"/>
      <c r="N4" s="10"/>
      <c r="O4" s="11" t="s">
        <v>19</v>
      </c>
    </row>
    <row r="5" spans="1:15" ht="102" customHeight="1" x14ac:dyDescent="0.25">
      <c r="A5" s="49" t="s">
        <v>3</v>
      </c>
      <c r="B5" s="50"/>
      <c r="C5" s="51"/>
      <c r="D5" s="41" t="s">
        <v>11</v>
      </c>
      <c r="E5" s="42"/>
      <c r="F5" s="42"/>
      <c r="G5" s="42"/>
      <c r="H5" s="43"/>
      <c r="I5" s="53" t="s">
        <v>15</v>
      </c>
      <c r="J5" s="54"/>
      <c r="K5" s="49" t="s">
        <v>16</v>
      </c>
      <c r="L5" s="51"/>
      <c r="M5" s="44" t="s">
        <v>17</v>
      </c>
      <c r="N5" s="46" t="s">
        <v>18</v>
      </c>
      <c r="O5" s="47"/>
    </row>
    <row r="6" spans="1:15" s="2" customFormat="1" ht="51.75" customHeight="1" x14ac:dyDescent="0.25">
      <c r="A6" s="39"/>
      <c r="B6" s="52"/>
      <c r="C6" s="40"/>
      <c r="D6" s="39" t="s">
        <v>4</v>
      </c>
      <c r="E6" s="40"/>
      <c r="F6" s="39" t="s">
        <v>12</v>
      </c>
      <c r="G6" s="40"/>
      <c r="H6" s="19" t="s">
        <v>14</v>
      </c>
      <c r="I6" s="55"/>
      <c r="J6" s="56"/>
      <c r="K6" s="39"/>
      <c r="L6" s="40"/>
      <c r="M6" s="45"/>
      <c r="N6" s="5" t="s">
        <v>2</v>
      </c>
      <c r="O6" s="5" t="s">
        <v>1</v>
      </c>
    </row>
    <row r="7" spans="1:15" s="9" customFormat="1" ht="21" customHeight="1" x14ac:dyDescent="0.25">
      <c r="A7" s="25">
        <v>1</v>
      </c>
      <c r="B7" s="57"/>
      <c r="C7" s="26"/>
      <c r="D7" s="25">
        <v>2</v>
      </c>
      <c r="E7" s="26"/>
      <c r="F7" s="25">
        <v>3</v>
      </c>
      <c r="G7" s="26"/>
      <c r="H7" s="20"/>
      <c r="I7" s="8">
        <v>4</v>
      </c>
      <c r="K7" s="6">
        <v>5</v>
      </c>
      <c r="L7" s="6"/>
      <c r="M7" s="8">
        <v>6</v>
      </c>
      <c r="N7" s="8">
        <v>9</v>
      </c>
      <c r="O7" s="8">
        <v>10</v>
      </c>
    </row>
    <row r="8" spans="1:15" s="7" customFormat="1" ht="43.5" customHeight="1" x14ac:dyDescent="0.3">
      <c r="A8" s="31" t="s">
        <v>13</v>
      </c>
      <c r="B8" s="32"/>
      <c r="C8" s="33"/>
      <c r="D8" s="29">
        <v>-24016.42</v>
      </c>
      <c r="E8" s="30"/>
      <c r="F8" s="29">
        <v>17075.602999999999</v>
      </c>
      <c r="G8" s="30"/>
      <c r="H8" s="21">
        <v>23021.77</v>
      </c>
      <c r="I8" s="29">
        <v>-62270.52</v>
      </c>
      <c r="J8" s="30"/>
      <c r="K8" s="13">
        <v>-68560.983999999997</v>
      </c>
      <c r="L8" s="14"/>
      <c r="M8" s="22">
        <v>-5400.9110000000001</v>
      </c>
      <c r="N8" s="13">
        <f>M8/K8*100</f>
        <v>7.8775284205372555</v>
      </c>
      <c r="O8" s="13">
        <f>M8-K8</f>
        <v>63160.072999999997</v>
      </c>
    </row>
    <row r="9" spans="1:15" s="12" customFormat="1" ht="55.5" customHeight="1" x14ac:dyDescent="0.3">
      <c r="A9" s="31" t="s">
        <v>8</v>
      </c>
      <c r="B9" s="32"/>
      <c r="C9" s="33"/>
      <c r="D9" s="29">
        <f>D10+D11</f>
        <v>24016.417000000001</v>
      </c>
      <c r="E9" s="30"/>
      <c r="F9" s="29">
        <f>F10+F11</f>
        <v>0</v>
      </c>
      <c r="G9" s="30"/>
      <c r="H9" s="20"/>
      <c r="I9" s="29">
        <f>I10+I11</f>
        <v>67270.522389999998</v>
      </c>
      <c r="J9" s="30"/>
      <c r="K9" s="60">
        <f>K10+K11</f>
        <v>68560.983999999997</v>
      </c>
      <c r="L9" s="61"/>
      <c r="M9" s="22">
        <v>5400.9110000000001</v>
      </c>
      <c r="N9" s="13">
        <f>M9/K9*100</f>
        <v>7.8775284205372555</v>
      </c>
      <c r="O9" s="13">
        <f>M9-K9</f>
        <v>-63160.072999999997</v>
      </c>
    </row>
    <row r="10" spans="1:15" s="1" customFormat="1" ht="61.5" customHeight="1" x14ac:dyDescent="0.3">
      <c r="A10" s="34" t="s">
        <v>9</v>
      </c>
      <c r="B10" s="35"/>
      <c r="C10" s="36"/>
      <c r="D10" s="27">
        <v>20934.376</v>
      </c>
      <c r="E10" s="28"/>
      <c r="F10" s="27"/>
      <c r="G10" s="28"/>
      <c r="H10" s="20"/>
      <c r="I10" s="27">
        <v>65394.222390000003</v>
      </c>
      <c r="J10" s="28"/>
      <c r="K10" s="58">
        <v>66684.683999999994</v>
      </c>
      <c r="L10" s="59"/>
      <c r="M10" s="16">
        <v>2860.6970000000001</v>
      </c>
      <c r="N10" s="15">
        <f t="shared" ref="N10:N11" si="0">M10/K10*100</f>
        <v>4.2898861153784589</v>
      </c>
      <c r="O10" s="15">
        <f t="shared" ref="O10:O11" si="1">M10-K10</f>
        <v>-63823.986999999994</v>
      </c>
    </row>
    <row r="11" spans="1:15" s="1" customFormat="1" ht="165" customHeight="1" x14ac:dyDescent="0.3">
      <c r="A11" s="34" t="s">
        <v>10</v>
      </c>
      <c r="B11" s="35"/>
      <c r="C11" s="36"/>
      <c r="D11" s="27">
        <v>3082.0410000000002</v>
      </c>
      <c r="E11" s="28"/>
      <c r="F11" s="27"/>
      <c r="G11" s="28"/>
      <c r="H11" s="20"/>
      <c r="I11" s="27">
        <v>1876.3</v>
      </c>
      <c r="J11" s="28"/>
      <c r="K11" s="23">
        <v>1876.3</v>
      </c>
      <c r="L11" s="24"/>
      <c r="M11" s="16">
        <v>2540.2139999999999</v>
      </c>
      <c r="N11" s="15">
        <f t="shared" si="0"/>
        <v>135.38421361189575</v>
      </c>
      <c r="O11" s="15">
        <f t="shared" si="1"/>
        <v>663.91399999999999</v>
      </c>
    </row>
    <row r="13" spans="1:15" s="3" customFormat="1" ht="18.75" x14ac:dyDescent="0.3">
      <c r="A13" s="48" t="s">
        <v>5</v>
      </c>
      <c r="B13" s="48"/>
    </row>
    <row r="14" spans="1:15" ht="18.75" x14ac:dyDescent="0.3">
      <c r="A14" s="48" t="s">
        <v>0</v>
      </c>
      <c r="B14" s="48"/>
      <c r="C14" s="48"/>
      <c r="D14" s="48"/>
    </row>
  </sheetData>
  <mergeCells count="35">
    <mergeCell ref="A14:D14"/>
    <mergeCell ref="A5:C6"/>
    <mergeCell ref="I5:J6"/>
    <mergeCell ref="K5:L6"/>
    <mergeCell ref="F11:G11"/>
    <mergeCell ref="I11:J11"/>
    <mergeCell ref="F8:G8"/>
    <mergeCell ref="I8:J8"/>
    <mergeCell ref="F9:G9"/>
    <mergeCell ref="I9:J9"/>
    <mergeCell ref="A7:C7"/>
    <mergeCell ref="F7:G7"/>
    <mergeCell ref="K10:L10"/>
    <mergeCell ref="F10:G10"/>
    <mergeCell ref="K9:L9"/>
    <mergeCell ref="A13:B13"/>
    <mergeCell ref="F1:G1"/>
    <mergeCell ref="A3:O3"/>
    <mergeCell ref="D6:E6"/>
    <mergeCell ref="F6:G6"/>
    <mergeCell ref="D5:H5"/>
    <mergeCell ref="M5:M6"/>
    <mergeCell ref="A2:O2"/>
    <mergeCell ref="N5:O5"/>
    <mergeCell ref="N1:O1"/>
    <mergeCell ref="A8:C8"/>
    <mergeCell ref="A9:C9"/>
    <mergeCell ref="A10:C10"/>
    <mergeCell ref="A11:C11"/>
    <mergeCell ref="D11:E11"/>
    <mergeCell ref="D7:E7"/>
    <mergeCell ref="I10:J10"/>
    <mergeCell ref="D8:E8"/>
    <mergeCell ref="D9:E9"/>
    <mergeCell ref="D10:E10"/>
  </mergeCells>
  <pageMargins left="1.3779527559055118" right="0.51181102362204722" top="0.74803149606299213" bottom="0.15748031496062992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 11</vt:lpstr>
      <vt:lpstr>Лист3</vt:lpstr>
      <vt:lpstr>Лист2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2015-11-26T07:09:10Z</cp:lastPrinted>
  <dcterms:created xsi:type="dcterms:W3CDTF">2012-04-09T06:34:51Z</dcterms:created>
  <dcterms:modified xsi:type="dcterms:W3CDTF">2015-11-26T07:19:46Z</dcterms:modified>
</cp:coreProperties>
</file>